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ver\Desktop\Tesis Juver\Apendices\"/>
    </mc:Choice>
  </mc:AlternateContent>
  <xr:revisionPtr revIDLastSave="0" documentId="13_ncr:1_{1F433E68-0EA7-47AE-B76B-AB370D0788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O8" i="1" l="1"/>
  <c r="AO10" i="1"/>
  <c r="AO12" i="1"/>
  <c r="AO14" i="1"/>
  <c r="AO16" i="1"/>
  <c r="AO18" i="1"/>
  <c r="AO20" i="1"/>
  <c r="AO22" i="1"/>
  <c r="AO24" i="1"/>
  <c r="AP24" i="1" s="1"/>
  <c r="AO26" i="1"/>
  <c r="AO28" i="1"/>
  <c r="AO6" i="1"/>
  <c r="AM6" i="1"/>
  <c r="AL6" i="1"/>
  <c r="AN6" i="1"/>
  <c r="H32" i="1"/>
  <c r="F32" i="1"/>
  <c r="N32" i="1"/>
  <c r="J32" i="1"/>
  <c r="AF32" i="1"/>
  <c r="AH32" i="1"/>
  <c r="AJ32" i="1"/>
  <c r="AD32" i="1"/>
  <c r="AB32" i="1"/>
  <c r="Z32" i="1"/>
  <c r="X32" i="1"/>
  <c r="V32" i="1"/>
  <c r="T32" i="1"/>
  <c r="R32" i="1"/>
  <c r="P32" i="1"/>
  <c r="L32" i="1"/>
  <c r="X31" i="1"/>
  <c r="AF30" i="1"/>
  <c r="AF31" i="1" s="1"/>
  <c r="AH30" i="1"/>
  <c r="AH31" i="1" s="1"/>
  <c r="AJ30" i="1"/>
  <c r="AJ31" i="1" s="1"/>
  <c r="AD30" i="1"/>
  <c r="AD31" i="1" s="1"/>
  <c r="AB30" i="1"/>
  <c r="AB31" i="1" s="1"/>
  <c r="Z30" i="1"/>
  <c r="Z31" i="1" s="1"/>
  <c r="X30" i="1"/>
  <c r="V30" i="1"/>
  <c r="V31" i="1" s="1"/>
  <c r="T30" i="1"/>
  <c r="T31" i="1" s="1"/>
  <c r="R30" i="1"/>
  <c r="R31" i="1" s="1"/>
  <c r="P30" i="1"/>
  <c r="P31" i="1" s="1"/>
  <c r="N30" i="1"/>
  <c r="N31" i="1" s="1"/>
  <c r="L30" i="1"/>
  <c r="L31" i="1" s="1"/>
  <c r="J30" i="1"/>
  <c r="J31" i="1" s="1"/>
  <c r="H30" i="1"/>
  <c r="H31" i="1" s="1"/>
  <c r="F30" i="1"/>
  <c r="F31" i="1" s="1"/>
  <c r="AP20" i="1" l="1"/>
  <c r="AP26" i="1"/>
  <c r="AQ24" i="1" s="1"/>
  <c r="AP14" i="1"/>
  <c r="AP10" i="1"/>
  <c r="AP6" i="1"/>
  <c r="AL30" i="1"/>
  <c r="AQ6" i="1" l="1"/>
  <c r="AL28" i="1"/>
  <c r="AM28" i="1"/>
  <c r="AN28" i="1"/>
  <c r="AL26" i="1"/>
  <c r="AM26" i="1"/>
  <c r="AN26" i="1"/>
  <c r="AL24" i="1"/>
  <c r="AM24" i="1"/>
  <c r="AN24" i="1"/>
  <c r="AL22" i="1"/>
  <c r="AM22" i="1"/>
  <c r="AN22" i="1"/>
  <c r="AL20" i="1"/>
  <c r="AM20" i="1"/>
  <c r="AN20" i="1"/>
  <c r="AL18" i="1"/>
  <c r="AM18" i="1"/>
  <c r="AN18" i="1"/>
  <c r="AP18" i="1"/>
  <c r="AL16" i="1"/>
  <c r="AM16" i="1"/>
  <c r="AN16" i="1"/>
  <c r="AL14" i="1"/>
  <c r="AM14" i="1"/>
  <c r="AN14" i="1"/>
  <c r="AL12" i="1"/>
  <c r="AM12" i="1"/>
  <c r="AN12" i="1"/>
  <c r="AL10" i="1"/>
  <c r="AM10" i="1"/>
  <c r="AN10" i="1"/>
  <c r="AL8" i="1"/>
  <c r="AM8" i="1"/>
  <c r="AN8" i="1"/>
  <c r="AQ18" i="1" l="1"/>
  <c r="AR6" i="1" s="1"/>
</calcChain>
</file>

<file path=xl/sharedStrings.xml><?xml version="1.0" encoding="utf-8"?>
<sst xmlns="http://schemas.openxmlformats.org/spreadsheetml/2006/main" count="58" uniqueCount="50">
  <si>
    <t>TOTAL</t>
  </si>
  <si>
    <t>SUELO</t>
  </si>
  <si>
    <t>Erosión</t>
  </si>
  <si>
    <t>AGUA</t>
  </si>
  <si>
    <t>Temperatura</t>
  </si>
  <si>
    <t>Calidad</t>
  </si>
  <si>
    <t>Contaminación</t>
  </si>
  <si>
    <t>-</t>
  </si>
  <si>
    <t>Calidad del aire</t>
  </si>
  <si>
    <t>COMPONENTE</t>
  </si>
  <si>
    <t>FAUNA</t>
  </si>
  <si>
    <t>Biodiversidad</t>
  </si>
  <si>
    <t>FLORA</t>
  </si>
  <si>
    <t>Habitat</t>
  </si>
  <si>
    <t>Cosecha</t>
  </si>
  <si>
    <t>SOCIAL</t>
  </si>
  <si>
    <t>Calidad de vida</t>
  </si>
  <si>
    <t>Generación de Empleo</t>
  </si>
  <si>
    <t>Ingresos</t>
  </si>
  <si>
    <t>Cultivo</t>
  </si>
  <si>
    <t>Preparación del suelo</t>
  </si>
  <si>
    <t>Control de plagas</t>
  </si>
  <si>
    <t>Despulpado</t>
  </si>
  <si>
    <t>Operaciones admin y apoyo</t>
  </si>
  <si>
    <t>Papeleo</t>
  </si>
  <si>
    <t>Uso de telecomunicaciones</t>
  </si>
  <si>
    <t>Transporte de insumos y materia prima</t>
  </si>
  <si>
    <t xml:space="preserve">FACTORES  AMBIENTALES
</t>
  </si>
  <si>
    <t>BIOLÓGICO</t>
  </si>
  <si>
    <t>FÍSICO</t>
  </si>
  <si>
    <t>ATMÓSFERA</t>
  </si>
  <si>
    <t>ECONOMÍA</t>
  </si>
  <si>
    <t>IMPACTOS POSITIVOS</t>
  </si>
  <si>
    <t>IMPACTOS NEGATIVOS</t>
  </si>
  <si>
    <t>PROMEDIO ARITMÉTICO</t>
  </si>
  <si>
    <t>IMPACTO POR SUBCOMPONENTE</t>
  </si>
  <si>
    <t>IMPACTO POR COMPONENTE</t>
  </si>
  <si>
    <t>IMPACTO DEL PROYECTO</t>
  </si>
  <si>
    <t>SOCIO-ECONOMICO</t>
  </si>
  <si>
    <t>SUBCOMPONENTES</t>
  </si>
  <si>
    <t>Siembra de tomate</t>
  </si>
  <si>
    <t xml:space="preserve">escaldado y coccion </t>
  </si>
  <si>
    <t>transporte de insumos y materia prima</t>
  </si>
  <si>
    <t>Esterilizacion y empaque</t>
  </si>
  <si>
    <t xml:space="preserve">Transformación </t>
  </si>
  <si>
    <t xml:space="preserve">Limieza o lavado </t>
  </si>
  <si>
    <t>Clasificacion</t>
  </si>
  <si>
    <t xml:space="preserve">Logística </t>
  </si>
  <si>
    <t>Transporte terrestre regional</t>
  </si>
  <si>
    <t>ACCIONES DE LA EMPRESA Red World 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</si>
</sst>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10" xfId="0" applyBorder="1"/>
    <xf numFmtId="0" fontId="0" fillId="0" borderId="9" xfId="0" applyBorder="1"/>
    <xf numFmtId="0" fontId="0" fillId="0" borderId="18" xfId="0" applyBorder="1"/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7" xfId="0" quotePrefix="1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textRotation="90" wrapText="1"/>
    </xf>
    <xf numFmtId="0" fontId="0" fillId="4" borderId="15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textRotation="90" wrapText="1"/>
    </xf>
    <xf numFmtId="0" fontId="0" fillId="4" borderId="14" xfId="0" applyFill="1" applyBorder="1" applyAlignment="1">
      <alignment horizontal="center" vertical="center" textRotation="90" wrapText="1"/>
    </xf>
    <xf numFmtId="0" fontId="0" fillId="4" borderId="7" xfId="0" applyFill="1" applyBorder="1" applyAlignment="1">
      <alignment horizontal="center" vertical="center" textRotation="90" wrapText="1"/>
    </xf>
    <xf numFmtId="0" fontId="0" fillId="0" borderId="8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18" xfId="0" applyFill="1" applyBorder="1"/>
    <xf numFmtId="0" fontId="0" fillId="0" borderId="9" xfId="0" applyFill="1" applyBorder="1"/>
    <xf numFmtId="0" fontId="0" fillId="0" borderId="6" xfId="0" applyFill="1" applyBorder="1"/>
    <xf numFmtId="0" fontId="0" fillId="0" borderId="10" xfId="0" applyFill="1" applyBorder="1"/>
    <xf numFmtId="0" fontId="0" fillId="0" borderId="13" xfId="0" applyFill="1" applyBorder="1"/>
    <xf numFmtId="0" fontId="0" fillId="0" borderId="17" xfId="0" applyFill="1" applyBorder="1"/>
    <xf numFmtId="0" fontId="0" fillId="5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72886</xdr:colOff>
      <xdr:row>1</xdr:row>
      <xdr:rowOff>24626</xdr:rowOff>
    </xdr:from>
    <xdr:to>
      <xdr:col>43</xdr:col>
      <xdr:colOff>443948</xdr:colOff>
      <xdr:row>1</xdr:row>
      <xdr:rowOff>1050283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49474-9196-04BE-7982-06E545271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07686" y="210156"/>
          <a:ext cx="980662" cy="10256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R32"/>
  <sheetViews>
    <sheetView tabSelected="1" zoomScale="75" zoomScaleNormal="75" workbookViewId="0">
      <pane ySplit="5" topLeftCell="A6" activePane="bottomLeft" state="frozen"/>
      <selection activeCell="B1" sqref="B1"/>
      <selection pane="bottomLeft" activeCell="AQ4" sqref="AQ4:AQ5"/>
    </sheetView>
  </sheetViews>
  <sheetFormatPr baseColWidth="10" defaultColWidth="3.21875" defaultRowHeight="14.4" x14ac:dyDescent="0.3"/>
  <cols>
    <col min="3" max="3" width="17.21875" customWidth="1"/>
    <col min="4" max="4" width="17.44140625" customWidth="1"/>
    <col min="5" max="5" width="21.33203125" customWidth="1"/>
    <col min="15" max="15" width="6.33203125" customWidth="1"/>
    <col min="16" max="16" width="3.77734375" customWidth="1"/>
    <col min="17" max="17" width="3.21875" customWidth="1"/>
    <col min="22" max="22" width="3.21875" customWidth="1"/>
    <col min="23" max="23" width="2.33203125" bestFit="1" customWidth="1"/>
    <col min="24" max="24" width="3.21875" hidden="1" customWidth="1"/>
    <col min="25" max="26" width="0" hidden="1" customWidth="1"/>
    <col min="27" max="27" width="3.21875" hidden="1" customWidth="1"/>
    <col min="29" max="29" width="3.21875" customWidth="1"/>
    <col min="32" max="32" width="3.21875" customWidth="1"/>
    <col min="35" max="35" width="5.21875" customWidth="1"/>
    <col min="36" max="36" width="0" hidden="1" customWidth="1"/>
    <col min="37" max="37" width="3.21875" hidden="1" customWidth="1"/>
    <col min="38" max="39" width="3" customWidth="1"/>
    <col min="40" max="40" width="3.77734375" customWidth="1"/>
    <col min="41" max="41" width="5.6640625" bestFit="1" customWidth="1"/>
    <col min="42" max="43" width="8.88671875" bestFit="1" customWidth="1"/>
    <col min="44" max="44" width="7.77734375" customWidth="1"/>
  </cols>
  <sheetData>
    <row r="1" spans="3:44" x14ac:dyDescent="0.3">
      <c r="X1" t="s">
        <v>42</v>
      </c>
    </row>
    <row r="2" spans="3:44" ht="84.6" customHeight="1" x14ac:dyDescent="0.3">
      <c r="C2" s="9" t="s">
        <v>9</v>
      </c>
      <c r="D2" s="34" t="s">
        <v>39</v>
      </c>
      <c r="E2" s="34" t="s">
        <v>27</v>
      </c>
      <c r="F2" s="11" t="s">
        <v>49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30"/>
      <c r="AQ2" s="36"/>
      <c r="AR2" s="37"/>
    </row>
    <row r="3" spans="3:44" ht="14.55" hidden="1" customHeight="1" x14ac:dyDescent="0.3">
      <c r="C3" s="9"/>
      <c r="D3" s="18"/>
      <c r="E3" s="1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</row>
    <row r="4" spans="3:44" ht="71.25" customHeight="1" x14ac:dyDescent="0.3">
      <c r="C4" s="9"/>
      <c r="D4" s="18"/>
      <c r="E4" s="18"/>
      <c r="F4" s="40" t="s">
        <v>19</v>
      </c>
      <c r="G4" s="40"/>
      <c r="H4" s="40"/>
      <c r="I4" s="40"/>
      <c r="J4" s="40"/>
      <c r="K4" s="40"/>
      <c r="L4" s="40"/>
      <c r="M4" s="40"/>
      <c r="N4" s="42" t="s">
        <v>44</v>
      </c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  <c r="AD4" s="28" t="s">
        <v>23</v>
      </c>
      <c r="AE4" s="28"/>
      <c r="AF4" s="28"/>
      <c r="AG4" s="28"/>
      <c r="AH4" s="59" t="s">
        <v>47</v>
      </c>
      <c r="AI4" s="59"/>
      <c r="AJ4" s="59"/>
      <c r="AK4" s="59"/>
      <c r="AL4" s="12" t="s">
        <v>0</v>
      </c>
      <c r="AM4" s="12" t="s">
        <v>32</v>
      </c>
      <c r="AN4" s="12" t="s">
        <v>33</v>
      </c>
      <c r="AO4" s="12" t="s">
        <v>34</v>
      </c>
      <c r="AP4" s="15" t="s">
        <v>35</v>
      </c>
      <c r="AQ4" s="15" t="s">
        <v>36</v>
      </c>
      <c r="AR4" s="15" t="s">
        <v>37</v>
      </c>
    </row>
    <row r="5" spans="3:44" ht="99.45" customHeight="1" x14ac:dyDescent="0.3">
      <c r="C5" s="10"/>
      <c r="D5" s="19"/>
      <c r="E5" s="19"/>
      <c r="F5" s="41" t="s">
        <v>20</v>
      </c>
      <c r="G5" s="41"/>
      <c r="H5" s="41" t="s">
        <v>40</v>
      </c>
      <c r="I5" s="41"/>
      <c r="J5" s="41" t="s">
        <v>21</v>
      </c>
      <c r="K5" s="41"/>
      <c r="L5" s="41" t="s">
        <v>14</v>
      </c>
      <c r="M5" s="41"/>
      <c r="N5" s="47" t="s">
        <v>26</v>
      </c>
      <c r="O5" s="47"/>
      <c r="P5" s="47" t="s">
        <v>46</v>
      </c>
      <c r="Q5" s="47"/>
      <c r="R5" s="47" t="s">
        <v>45</v>
      </c>
      <c r="S5" s="47"/>
      <c r="T5" s="45" t="s">
        <v>22</v>
      </c>
      <c r="U5" s="46"/>
      <c r="V5" s="45" t="s">
        <v>41</v>
      </c>
      <c r="W5" s="46"/>
      <c r="X5" s="21" t="s">
        <v>43</v>
      </c>
      <c r="Y5" s="22"/>
      <c r="Z5" s="21" t="s">
        <v>43</v>
      </c>
      <c r="AA5" s="22"/>
      <c r="AB5" s="45" t="s">
        <v>43</v>
      </c>
      <c r="AC5" s="46"/>
      <c r="AD5" s="20" t="s">
        <v>24</v>
      </c>
      <c r="AE5" s="20"/>
      <c r="AF5" s="20" t="s">
        <v>25</v>
      </c>
      <c r="AG5" s="20"/>
      <c r="AH5" s="60" t="s">
        <v>48</v>
      </c>
      <c r="AI5" s="60"/>
      <c r="AJ5" s="60"/>
      <c r="AK5" s="60"/>
      <c r="AL5" s="12"/>
      <c r="AM5" s="13"/>
      <c r="AN5" s="12" t="s">
        <v>7</v>
      </c>
      <c r="AO5" s="12"/>
      <c r="AP5" s="15"/>
      <c r="AQ5" s="15"/>
      <c r="AR5" s="16"/>
    </row>
    <row r="6" spans="3:44" x14ac:dyDescent="0.3">
      <c r="C6" s="9" t="s">
        <v>29</v>
      </c>
      <c r="D6" s="31" t="s">
        <v>1</v>
      </c>
      <c r="E6" s="26" t="s">
        <v>2</v>
      </c>
      <c r="F6" s="49">
        <v>-5</v>
      </c>
      <c r="G6" s="50"/>
      <c r="H6" s="49">
        <v>2</v>
      </c>
      <c r="I6" s="50"/>
      <c r="J6" s="49">
        <v>-8</v>
      </c>
      <c r="K6" s="50"/>
      <c r="L6" s="49">
        <v>-2</v>
      </c>
      <c r="M6" s="50"/>
      <c r="N6" s="1"/>
      <c r="O6" s="3"/>
      <c r="P6" s="1"/>
      <c r="Q6" s="3"/>
      <c r="R6" s="1">
        <v>-1</v>
      </c>
      <c r="S6" s="3"/>
      <c r="T6" s="1">
        <v>-1</v>
      </c>
      <c r="U6" s="3"/>
      <c r="V6" s="1"/>
      <c r="W6" s="3"/>
      <c r="X6" s="1"/>
      <c r="Y6" s="3"/>
      <c r="Z6" s="1"/>
      <c r="AA6" s="3"/>
      <c r="AB6" s="1">
        <v>2</v>
      </c>
      <c r="AC6" s="3"/>
      <c r="AD6" s="1">
        <v>-1</v>
      </c>
      <c r="AE6" s="3"/>
      <c r="AF6" s="1"/>
      <c r="AG6" s="3"/>
      <c r="AH6" s="1">
        <v>-3</v>
      </c>
      <c r="AI6" s="3"/>
      <c r="AJ6" s="1"/>
      <c r="AK6" s="3"/>
      <c r="AL6" s="9">
        <f>+COUNT(F6:AK6)</f>
        <v>9</v>
      </c>
      <c r="AM6" s="9">
        <f>COUNTIF(F6:AK6,"&gt;0")</f>
        <v>2</v>
      </c>
      <c r="AN6" s="9">
        <f>+COUNTIF(F6:AK6,"&lt;0")</f>
        <v>7</v>
      </c>
      <c r="AO6" s="11">
        <f>+F6*G7+H6*I7+J6*K7+L6*M7+N6*O7+P6*Q7+R6*S7+T6*U7+V6*W7+X6*Y7+Z6*AA7+AB6*AC7+AD6*AE7+AF6*AG7+AH6*AI7+AJ6*AK7</f>
        <v>-88</v>
      </c>
      <c r="AP6" s="23">
        <f>+AO6+AO8</f>
        <v>-166</v>
      </c>
      <c r="AQ6" s="9">
        <f>+AP6+AP14+AP10</f>
        <v>-841</v>
      </c>
      <c r="AR6" s="17">
        <f>+AQ6+AQ18+AQ24</f>
        <v>-390</v>
      </c>
    </row>
    <row r="7" spans="3:44" x14ac:dyDescent="0.3">
      <c r="C7" s="9"/>
      <c r="D7" s="32"/>
      <c r="E7" s="27"/>
      <c r="F7" s="51"/>
      <c r="G7" s="52">
        <v>5</v>
      </c>
      <c r="H7" s="51"/>
      <c r="I7" s="52">
        <v>5</v>
      </c>
      <c r="J7" s="51"/>
      <c r="K7" s="52">
        <v>6</v>
      </c>
      <c r="L7" s="51"/>
      <c r="M7" s="52">
        <v>5</v>
      </c>
      <c r="N7" s="4"/>
      <c r="O7" s="2"/>
      <c r="P7" s="4"/>
      <c r="Q7" s="2"/>
      <c r="R7" s="4"/>
      <c r="S7" s="2">
        <v>2</v>
      </c>
      <c r="T7" s="4"/>
      <c r="U7" s="2">
        <v>2</v>
      </c>
      <c r="V7" s="4"/>
      <c r="W7" s="2"/>
      <c r="X7" s="4"/>
      <c r="Y7" s="2"/>
      <c r="Z7" s="4"/>
      <c r="AA7" s="2"/>
      <c r="AB7" s="4"/>
      <c r="AC7" s="2">
        <v>5</v>
      </c>
      <c r="AD7" s="4"/>
      <c r="AE7" s="2">
        <v>3</v>
      </c>
      <c r="AF7" s="4"/>
      <c r="AG7" s="2"/>
      <c r="AH7" s="4"/>
      <c r="AI7" s="2">
        <v>6</v>
      </c>
      <c r="AJ7" s="4"/>
      <c r="AK7" s="2"/>
      <c r="AL7" s="9"/>
      <c r="AM7" s="9"/>
      <c r="AN7" s="9"/>
      <c r="AO7" s="11"/>
      <c r="AP7" s="23"/>
      <c r="AQ7" s="9"/>
      <c r="AR7" s="17"/>
    </row>
    <row r="8" spans="3:44" x14ac:dyDescent="0.3">
      <c r="C8" s="9"/>
      <c r="D8" s="32"/>
      <c r="E8" s="26" t="s">
        <v>5</v>
      </c>
      <c r="F8" s="49">
        <v>-5</v>
      </c>
      <c r="G8" s="50"/>
      <c r="H8" s="49">
        <v>1</v>
      </c>
      <c r="I8" s="50"/>
      <c r="J8" s="49">
        <v>-5</v>
      </c>
      <c r="K8" s="50"/>
      <c r="L8" s="49">
        <v>-4</v>
      </c>
      <c r="M8" s="50"/>
      <c r="N8" s="1"/>
      <c r="O8" s="3"/>
      <c r="P8" s="1"/>
      <c r="Q8" s="3"/>
      <c r="R8" s="1">
        <v>-2</v>
      </c>
      <c r="S8" s="3"/>
      <c r="T8" s="1">
        <v>-1</v>
      </c>
      <c r="U8" s="3"/>
      <c r="V8" s="1"/>
      <c r="W8" s="3"/>
      <c r="X8" s="1"/>
      <c r="Y8" s="3"/>
      <c r="Z8" s="1"/>
      <c r="AA8" s="3"/>
      <c r="AB8" s="1">
        <v>3</v>
      </c>
      <c r="AC8" s="3"/>
      <c r="AD8" s="1">
        <v>-1</v>
      </c>
      <c r="AE8" s="3"/>
      <c r="AF8" s="1"/>
      <c r="AG8" s="3"/>
      <c r="AH8" s="1"/>
      <c r="AI8" s="3"/>
      <c r="AJ8" s="1"/>
      <c r="AK8" s="3"/>
      <c r="AL8" s="9">
        <f>+COUNT(F8:AK8)</f>
        <v>8</v>
      </c>
      <c r="AM8" s="9">
        <f>+COUNTIF(F8:AK8,"&gt;0")</f>
        <v>2</v>
      </c>
      <c r="AN8" s="9">
        <f>+COUNTIF(F8:AK8,"&lt;0")</f>
        <v>6</v>
      </c>
      <c r="AO8" s="11">
        <f t="shared" ref="AO8" si="0">+F8*G9+H8*I9+J8*K9+L8*M9+N8*O9+P8*Q9+R8*S9+T8*U9+V8*W9+X8*Y9+Z8*AA9+AB8*AC9+AD8*AE9+AF8*AG9+AH8*AI9+AJ8*AK9</f>
        <v>-78</v>
      </c>
      <c r="AP8" s="23"/>
      <c r="AQ8" s="9"/>
      <c r="AR8" s="17"/>
    </row>
    <row r="9" spans="3:44" x14ac:dyDescent="0.3">
      <c r="C9" s="9"/>
      <c r="D9" s="32"/>
      <c r="E9" s="27"/>
      <c r="F9" s="53"/>
      <c r="G9" s="54">
        <v>6</v>
      </c>
      <c r="H9" s="53"/>
      <c r="I9" s="54">
        <v>5</v>
      </c>
      <c r="J9" s="53"/>
      <c r="K9" s="54">
        <v>6</v>
      </c>
      <c r="L9" s="53"/>
      <c r="M9" s="54">
        <v>6</v>
      </c>
      <c r="N9" s="8"/>
      <c r="O9" s="7"/>
      <c r="P9" s="8"/>
      <c r="Q9" s="7"/>
      <c r="R9" s="8"/>
      <c r="S9" s="7">
        <v>4</v>
      </c>
      <c r="T9" s="8"/>
      <c r="U9" s="7">
        <v>3</v>
      </c>
      <c r="V9" s="8"/>
      <c r="W9" s="7"/>
      <c r="X9" s="8"/>
      <c r="Y9" s="7"/>
      <c r="Z9" s="8"/>
      <c r="AA9" s="7"/>
      <c r="AB9" s="8"/>
      <c r="AC9" s="7">
        <v>5</v>
      </c>
      <c r="AD9" s="8"/>
      <c r="AE9" s="7">
        <v>3</v>
      </c>
      <c r="AF9" s="8"/>
      <c r="AG9" s="7"/>
      <c r="AH9" s="8"/>
      <c r="AI9" s="7"/>
      <c r="AJ9" s="8"/>
      <c r="AK9" s="7"/>
      <c r="AL9" s="10"/>
      <c r="AM9" s="10"/>
      <c r="AN9" s="10"/>
      <c r="AO9" s="11"/>
      <c r="AP9" s="23"/>
      <c r="AQ9" s="9"/>
      <c r="AR9" s="17"/>
    </row>
    <row r="10" spans="3:44" x14ac:dyDescent="0.3">
      <c r="C10" s="9"/>
      <c r="D10" s="23" t="s">
        <v>3</v>
      </c>
      <c r="E10" s="24" t="s">
        <v>5</v>
      </c>
      <c r="F10" s="49">
        <v>-3</v>
      </c>
      <c r="G10" s="50"/>
      <c r="H10" s="49">
        <v>3</v>
      </c>
      <c r="I10" s="50"/>
      <c r="J10" s="49">
        <v>-8</v>
      </c>
      <c r="K10" s="50"/>
      <c r="L10" s="49">
        <v>-2</v>
      </c>
      <c r="M10" s="50"/>
      <c r="N10" s="1"/>
      <c r="O10" s="3"/>
      <c r="P10" s="1"/>
      <c r="Q10" s="3"/>
      <c r="R10" s="1">
        <v>-9</v>
      </c>
      <c r="S10" s="3"/>
      <c r="T10" s="1">
        <v>-9</v>
      </c>
      <c r="U10" s="3"/>
      <c r="V10" s="1"/>
      <c r="W10" s="3"/>
      <c r="X10" s="1"/>
      <c r="Y10" s="3"/>
      <c r="Z10" s="1"/>
      <c r="AA10" s="3"/>
      <c r="AB10" s="1">
        <v>2</v>
      </c>
      <c r="AC10" s="3"/>
      <c r="AD10" s="1">
        <v>-1</v>
      </c>
      <c r="AE10" s="3"/>
      <c r="AF10" s="1">
        <v>-2</v>
      </c>
      <c r="AG10" s="3"/>
      <c r="AH10" s="1"/>
      <c r="AI10" s="3"/>
      <c r="AJ10" s="1"/>
      <c r="AK10" s="3"/>
      <c r="AL10" s="9">
        <f>+COUNT(F10:AK10)</f>
        <v>9</v>
      </c>
      <c r="AM10" s="9">
        <f>+COUNTIF(F10:AK10,"&gt;0")</f>
        <v>2</v>
      </c>
      <c r="AN10" s="9">
        <f>+COUNTIF(F10:AK10,"&lt;0")</f>
        <v>7</v>
      </c>
      <c r="AO10" s="11">
        <f t="shared" ref="AO10" si="1">+F10*G11+H10*I11+J10*K11+L10*M11+N10*O11+P10*Q11+R10*S11+T10*U11+V10*W11+X10*Y11+Z10*AA11+AB10*AC11+AD10*AE11+AF10*AG11+AH10*AI11+AJ10*AK11</f>
        <v>-156</v>
      </c>
      <c r="AP10" s="23">
        <f>+AO10+AO12</f>
        <v>-357</v>
      </c>
      <c r="AQ10" s="9"/>
      <c r="AR10" s="17"/>
    </row>
    <row r="11" spans="3:44" x14ac:dyDescent="0.3">
      <c r="C11" s="9"/>
      <c r="D11" s="23"/>
      <c r="E11" s="25"/>
      <c r="F11" s="51"/>
      <c r="G11" s="52">
        <v>6</v>
      </c>
      <c r="H11" s="51"/>
      <c r="I11" s="52">
        <v>6</v>
      </c>
      <c r="J11" s="51"/>
      <c r="K11" s="52">
        <v>6</v>
      </c>
      <c r="L11" s="51"/>
      <c r="M11" s="52">
        <v>6</v>
      </c>
      <c r="N11" s="4"/>
      <c r="O11" s="2"/>
      <c r="P11" s="4"/>
      <c r="Q11" s="2"/>
      <c r="R11" s="4"/>
      <c r="S11" s="2">
        <v>5</v>
      </c>
      <c r="T11" s="4"/>
      <c r="U11" s="2">
        <v>5</v>
      </c>
      <c r="V11" s="4"/>
      <c r="W11" s="2"/>
      <c r="X11" s="4"/>
      <c r="Y11" s="2"/>
      <c r="Z11" s="4"/>
      <c r="AA11" s="2"/>
      <c r="AB11" s="4"/>
      <c r="AC11" s="2">
        <v>5</v>
      </c>
      <c r="AD11" s="4"/>
      <c r="AE11" s="2">
        <v>4</v>
      </c>
      <c r="AF11" s="4"/>
      <c r="AG11" s="2">
        <v>6</v>
      </c>
      <c r="AH11" s="4"/>
      <c r="AI11" s="2"/>
      <c r="AJ11" s="4"/>
      <c r="AK11" s="2"/>
      <c r="AL11" s="9"/>
      <c r="AM11" s="9"/>
      <c r="AN11" s="9"/>
      <c r="AO11" s="11"/>
      <c r="AP11" s="23"/>
      <c r="AQ11" s="9"/>
      <c r="AR11" s="17"/>
    </row>
    <row r="12" spans="3:44" x14ac:dyDescent="0.3">
      <c r="C12" s="9"/>
      <c r="D12" s="23"/>
      <c r="E12" s="24" t="s">
        <v>6</v>
      </c>
      <c r="F12" s="49">
        <v>-4</v>
      </c>
      <c r="G12" s="50"/>
      <c r="H12" s="49">
        <v>-1</v>
      </c>
      <c r="I12" s="50"/>
      <c r="J12" s="49">
        <v>-6</v>
      </c>
      <c r="K12" s="50"/>
      <c r="L12" s="49">
        <v>-2</v>
      </c>
      <c r="M12" s="50"/>
      <c r="N12" s="1"/>
      <c r="O12" s="3"/>
      <c r="P12" s="1"/>
      <c r="Q12" s="3"/>
      <c r="R12" s="1">
        <v>-7</v>
      </c>
      <c r="S12" s="3"/>
      <c r="T12" s="1">
        <v>-7</v>
      </c>
      <c r="U12" s="3"/>
      <c r="V12" s="1"/>
      <c r="W12" s="3"/>
      <c r="X12" s="1"/>
      <c r="Y12" s="3"/>
      <c r="Z12" s="1"/>
      <c r="AA12" s="3"/>
      <c r="AB12" s="1">
        <v>2</v>
      </c>
      <c r="AC12" s="3"/>
      <c r="AD12" s="1">
        <v>-4</v>
      </c>
      <c r="AE12" s="3"/>
      <c r="AF12" s="1">
        <v>-3</v>
      </c>
      <c r="AG12" s="3"/>
      <c r="AH12" s="1"/>
      <c r="AI12" s="3"/>
      <c r="AJ12" s="1"/>
      <c r="AK12" s="3"/>
      <c r="AL12" s="9">
        <f>+COUNT(F12:AK12)</f>
        <v>9</v>
      </c>
      <c r="AM12" s="9">
        <f>+COUNTIF(F12:AK12,"&gt;0")</f>
        <v>1</v>
      </c>
      <c r="AN12" s="9">
        <f>+COUNTIF(F12:AK12,"&lt;0")</f>
        <v>8</v>
      </c>
      <c r="AO12" s="11">
        <f t="shared" ref="AO12" si="2">+F12*G13+H12*I13+J12*K13+L12*M13+N12*O13+P12*Q13+R12*S13+T12*U13+V12*W13+X12*Y13+Z12*AA13+AB12*AC13+AD12*AE13+AF12*AG13+AH12*AI13+AJ12*AK13</f>
        <v>-201</v>
      </c>
      <c r="AP12" s="23"/>
      <c r="AQ12" s="9"/>
      <c r="AR12" s="17"/>
    </row>
    <row r="13" spans="3:44" x14ac:dyDescent="0.3">
      <c r="C13" s="9"/>
      <c r="D13" s="23"/>
      <c r="E13" s="25"/>
      <c r="F13" s="51"/>
      <c r="G13" s="52">
        <v>8</v>
      </c>
      <c r="H13" s="51"/>
      <c r="I13" s="52">
        <v>6</v>
      </c>
      <c r="J13" s="51"/>
      <c r="K13" s="52">
        <v>7</v>
      </c>
      <c r="L13" s="51"/>
      <c r="M13" s="52">
        <v>6</v>
      </c>
      <c r="N13" s="4"/>
      <c r="O13" s="2"/>
      <c r="P13" s="4"/>
      <c r="Q13" s="2"/>
      <c r="R13" s="4"/>
      <c r="S13" s="2">
        <v>6</v>
      </c>
      <c r="T13" s="4"/>
      <c r="U13" s="2">
        <v>5</v>
      </c>
      <c r="V13" s="4"/>
      <c r="W13" s="2"/>
      <c r="X13" s="4"/>
      <c r="Y13" s="2"/>
      <c r="Z13" s="4"/>
      <c r="AA13" s="2"/>
      <c r="AB13" s="4"/>
      <c r="AC13" s="2">
        <v>5</v>
      </c>
      <c r="AD13" s="4"/>
      <c r="AE13" s="2">
        <v>6</v>
      </c>
      <c r="AF13" s="4"/>
      <c r="AG13" s="2">
        <v>6</v>
      </c>
      <c r="AH13" s="4"/>
      <c r="AI13" s="2"/>
      <c r="AJ13" s="4"/>
      <c r="AK13" s="2"/>
      <c r="AL13" s="9"/>
      <c r="AM13" s="9"/>
      <c r="AN13" s="9"/>
      <c r="AO13" s="11"/>
      <c r="AP13" s="23"/>
      <c r="AQ13" s="9"/>
      <c r="AR13" s="17"/>
    </row>
    <row r="14" spans="3:44" x14ac:dyDescent="0.3">
      <c r="C14" s="9"/>
      <c r="D14" s="31" t="s">
        <v>30</v>
      </c>
      <c r="E14" s="26" t="s">
        <v>4</v>
      </c>
      <c r="F14" s="55">
        <v>-4</v>
      </c>
      <c r="G14" s="56"/>
      <c r="H14" s="55">
        <v>-3</v>
      </c>
      <c r="I14" s="56"/>
      <c r="J14" s="55">
        <v>-5</v>
      </c>
      <c r="K14" s="56"/>
      <c r="L14" s="55">
        <v>-2</v>
      </c>
      <c r="M14" s="56"/>
      <c r="N14" s="5"/>
      <c r="O14" s="6"/>
      <c r="P14" s="5"/>
      <c r="Q14" s="6"/>
      <c r="R14" s="5">
        <v>-1</v>
      </c>
      <c r="S14" s="6"/>
      <c r="T14" s="5">
        <v>-1</v>
      </c>
      <c r="U14" s="6"/>
      <c r="V14" s="5"/>
      <c r="W14" s="6"/>
      <c r="X14" s="5"/>
      <c r="Y14" s="6"/>
      <c r="Z14" s="5"/>
      <c r="AA14" s="6"/>
      <c r="AB14" s="5"/>
      <c r="AC14" s="6"/>
      <c r="AD14" s="5">
        <v>-3</v>
      </c>
      <c r="AE14" s="6"/>
      <c r="AF14" s="5">
        <v>-2</v>
      </c>
      <c r="AG14" s="6"/>
      <c r="AH14" s="5">
        <v>-2</v>
      </c>
      <c r="AI14" s="6"/>
      <c r="AJ14" s="5"/>
      <c r="AK14" s="6"/>
      <c r="AL14" s="14">
        <f>+COUNT(F14:AK14)</f>
        <v>9</v>
      </c>
      <c r="AM14" s="14">
        <f>+COUNTIF(F14:AK14,"&gt;0")</f>
        <v>0</v>
      </c>
      <c r="AN14" s="14">
        <f>+COUNTIF(F14:AK14,"&lt;0")</f>
        <v>9</v>
      </c>
      <c r="AO14" s="11">
        <f t="shared" ref="AO14" si="3">+F14*G15+H14*I15+J14*K15+L14*M15+N14*O15+P14*Q15+R14*S15+T14*U15+V14*W15+X14*Y15+Z14*AA15+AB14*AC15+AD14*AE15+AF14*AG15+AH14*AI15+AJ14*AK15</f>
        <v>-116</v>
      </c>
      <c r="AP14" s="23">
        <f>+AO14+AO16</f>
        <v>-318</v>
      </c>
      <c r="AQ14" s="9"/>
      <c r="AR14" s="17"/>
    </row>
    <row r="15" spans="3:44" x14ac:dyDescent="0.3">
      <c r="C15" s="9"/>
      <c r="D15" s="32"/>
      <c r="E15" s="27"/>
      <c r="F15" s="51"/>
      <c r="G15" s="52">
        <v>6</v>
      </c>
      <c r="H15" s="51"/>
      <c r="I15" s="52">
        <v>4</v>
      </c>
      <c r="J15" s="51"/>
      <c r="K15" s="52">
        <v>4</v>
      </c>
      <c r="L15" s="51"/>
      <c r="M15" s="52">
        <v>6</v>
      </c>
      <c r="N15" s="4"/>
      <c r="O15" s="2"/>
      <c r="P15" s="4"/>
      <c r="Q15" s="2"/>
      <c r="R15" s="4"/>
      <c r="S15" s="2">
        <v>5</v>
      </c>
      <c r="T15" s="4"/>
      <c r="U15" s="2">
        <v>6</v>
      </c>
      <c r="V15" s="4"/>
      <c r="W15" s="2"/>
      <c r="X15" s="4"/>
      <c r="Y15" s="2"/>
      <c r="Z15" s="4"/>
      <c r="AA15" s="2"/>
      <c r="AB15" s="4"/>
      <c r="AC15" s="2"/>
      <c r="AD15" s="4"/>
      <c r="AE15" s="2">
        <v>5</v>
      </c>
      <c r="AF15" s="4"/>
      <c r="AG15" s="2">
        <v>5</v>
      </c>
      <c r="AH15" s="4"/>
      <c r="AI15" s="2">
        <v>6</v>
      </c>
      <c r="AJ15" s="4"/>
      <c r="AK15" s="2"/>
      <c r="AL15" s="9"/>
      <c r="AM15" s="9"/>
      <c r="AN15" s="9"/>
      <c r="AO15" s="11"/>
      <c r="AP15" s="23"/>
      <c r="AQ15" s="9"/>
      <c r="AR15" s="17"/>
    </row>
    <row r="16" spans="3:44" x14ac:dyDescent="0.3">
      <c r="C16" s="9"/>
      <c r="D16" s="32"/>
      <c r="E16" s="26" t="s">
        <v>8</v>
      </c>
      <c r="F16" s="49">
        <v>-2</v>
      </c>
      <c r="G16" s="50"/>
      <c r="H16" s="49">
        <v>-3</v>
      </c>
      <c r="I16" s="50"/>
      <c r="J16" s="49">
        <v>-7</v>
      </c>
      <c r="K16" s="50"/>
      <c r="L16" s="49">
        <v>-2</v>
      </c>
      <c r="M16" s="50"/>
      <c r="N16" s="1">
        <v>-5</v>
      </c>
      <c r="O16" s="3"/>
      <c r="P16" s="1"/>
      <c r="Q16" s="3"/>
      <c r="R16" s="1">
        <v>-1</v>
      </c>
      <c r="S16" s="3"/>
      <c r="T16" s="1">
        <v>-1</v>
      </c>
      <c r="U16" s="3"/>
      <c r="V16" s="1">
        <v>-6</v>
      </c>
      <c r="W16" s="3"/>
      <c r="X16" s="1"/>
      <c r="Y16" s="3"/>
      <c r="Z16" s="1"/>
      <c r="AA16" s="3"/>
      <c r="AB16" s="1"/>
      <c r="AC16" s="3"/>
      <c r="AD16" s="1">
        <v>-4</v>
      </c>
      <c r="AE16" s="3"/>
      <c r="AF16" s="1">
        <v>-2</v>
      </c>
      <c r="AG16" s="3"/>
      <c r="AH16" s="1">
        <v>-2</v>
      </c>
      <c r="AI16" s="3"/>
      <c r="AJ16" s="1"/>
      <c r="AK16" s="3"/>
      <c r="AL16" s="9">
        <f>+COUNT(F16:AK16)</f>
        <v>11</v>
      </c>
      <c r="AM16" s="9">
        <f>+COUNTIF(F16:AK16,"&gt;0")</f>
        <v>0</v>
      </c>
      <c r="AN16" s="9">
        <f>+COUNTIF(F16:AK16,"&lt;0")</f>
        <v>11</v>
      </c>
      <c r="AO16" s="11">
        <f t="shared" ref="AO16" si="4">+F16*G17+H16*I17+J16*K17+L16*M17+N16*O17+P16*Q17+R16*S17+T16*U17+V16*W17+X16*Y17+Z16*AA17+AB16*AC17+AD16*AE17+AF16*AG17+AH16*AI17+AJ16*AK17</f>
        <v>-202</v>
      </c>
      <c r="AP16" s="23"/>
      <c r="AQ16" s="9"/>
      <c r="AR16" s="17"/>
    </row>
    <row r="17" spans="3:44" x14ac:dyDescent="0.3">
      <c r="C17" s="9"/>
      <c r="D17" s="33"/>
      <c r="E17" s="27"/>
      <c r="F17" s="51"/>
      <c r="G17" s="52">
        <v>6</v>
      </c>
      <c r="H17" s="51"/>
      <c r="I17" s="52">
        <v>6</v>
      </c>
      <c r="J17" s="51"/>
      <c r="K17" s="52">
        <v>6</v>
      </c>
      <c r="L17" s="51"/>
      <c r="M17" s="52">
        <v>6</v>
      </c>
      <c r="N17" s="4"/>
      <c r="O17" s="2">
        <v>6</v>
      </c>
      <c r="P17" s="4"/>
      <c r="Q17" s="2"/>
      <c r="R17" s="4"/>
      <c r="S17" s="2">
        <v>5</v>
      </c>
      <c r="T17" s="4"/>
      <c r="U17" s="2">
        <v>5</v>
      </c>
      <c r="V17" s="4"/>
      <c r="W17" s="2">
        <v>6</v>
      </c>
      <c r="X17" s="4"/>
      <c r="Y17" s="2"/>
      <c r="Z17" s="4"/>
      <c r="AA17" s="2"/>
      <c r="AB17" s="4"/>
      <c r="AC17" s="2"/>
      <c r="AD17" s="4"/>
      <c r="AE17" s="2">
        <v>5</v>
      </c>
      <c r="AF17" s="4"/>
      <c r="AG17" s="2">
        <v>5</v>
      </c>
      <c r="AH17" s="4"/>
      <c r="AI17" s="2">
        <v>6</v>
      </c>
      <c r="AJ17" s="4"/>
      <c r="AK17" s="2"/>
      <c r="AL17" s="9"/>
      <c r="AM17" s="9"/>
      <c r="AN17" s="9"/>
      <c r="AO17" s="11"/>
      <c r="AP17" s="23"/>
      <c r="AQ17" s="9"/>
      <c r="AR17" s="17"/>
    </row>
    <row r="18" spans="3:44" x14ac:dyDescent="0.3">
      <c r="C18" s="9" t="s">
        <v>28</v>
      </c>
      <c r="D18" s="31" t="s">
        <v>10</v>
      </c>
      <c r="E18" s="26" t="s">
        <v>11</v>
      </c>
      <c r="F18" s="57">
        <v>5</v>
      </c>
      <c r="G18" s="50"/>
      <c r="H18" s="49">
        <v>6</v>
      </c>
      <c r="I18" s="50"/>
      <c r="J18" s="49">
        <v>-2</v>
      </c>
      <c r="K18" s="50"/>
      <c r="L18" s="49">
        <v>1</v>
      </c>
      <c r="M18" s="50"/>
      <c r="N18" s="1"/>
      <c r="O18" s="3"/>
      <c r="P18" s="1"/>
      <c r="Q18" s="3"/>
      <c r="R18" s="1"/>
      <c r="S18" s="3"/>
      <c r="T18" s="1"/>
      <c r="U18" s="3"/>
      <c r="V18" s="1"/>
      <c r="W18" s="3"/>
      <c r="X18" s="1"/>
      <c r="Y18" s="3"/>
      <c r="Z18" s="1"/>
      <c r="AA18" s="3"/>
      <c r="AB18" s="1">
        <v>1</v>
      </c>
      <c r="AC18" s="3"/>
      <c r="AD18" s="1">
        <v>-2</v>
      </c>
      <c r="AE18" s="3"/>
      <c r="AF18" s="1"/>
      <c r="AG18" s="3"/>
      <c r="AH18" s="1">
        <v>-4</v>
      </c>
      <c r="AI18" s="3"/>
      <c r="AJ18" s="1"/>
      <c r="AK18" s="3"/>
      <c r="AL18" s="9">
        <f>+COUNT(F18:AK18)</f>
        <v>7</v>
      </c>
      <c r="AM18" s="9">
        <f>+COUNTIF(F18:AK18,"&gt;0")</f>
        <v>4</v>
      </c>
      <c r="AN18" s="9">
        <f>+COUNTIF(F18:AK18,"&lt;0")</f>
        <v>3</v>
      </c>
      <c r="AO18" s="11">
        <f t="shared" ref="AO18" si="5">+F18*G19+H18*I19+J18*K19+L18*M19+N18*O19+P18*Q19+R18*S19+T18*U19+V18*W19+X18*Y19+Z18*AA19+AB18*AC19+AD18*AE19+AF18*AG19+AH18*AI19+AJ18*AK19</f>
        <v>3</v>
      </c>
      <c r="AP18" s="23">
        <f>+AO18</f>
        <v>3</v>
      </c>
      <c r="AQ18" s="9">
        <f>+AP18+AP20</f>
        <v>-41</v>
      </c>
      <c r="AR18" s="17"/>
    </row>
    <row r="19" spans="3:44" x14ac:dyDescent="0.3">
      <c r="C19" s="9"/>
      <c r="D19" s="32"/>
      <c r="E19" s="27"/>
      <c r="F19" s="58"/>
      <c r="G19" s="52">
        <v>4</v>
      </c>
      <c r="H19" s="51"/>
      <c r="I19" s="52">
        <v>5</v>
      </c>
      <c r="J19" s="51"/>
      <c r="K19" s="52">
        <v>6</v>
      </c>
      <c r="L19" s="51"/>
      <c r="M19" s="52">
        <v>4</v>
      </c>
      <c r="N19" s="4"/>
      <c r="O19" s="2"/>
      <c r="P19" s="4"/>
      <c r="Q19" s="2"/>
      <c r="R19" s="4"/>
      <c r="S19" s="2"/>
      <c r="T19" s="4"/>
      <c r="U19" s="2"/>
      <c r="V19" s="4"/>
      <c r="W19" s="2"/>
      <c r="X19" s="4"/>
      <c r="Y19" s="2"/>
      <c r="Z19" s="4"/>
      <c r="AA19" s="2"/>
      <c r="AB19" s="4"/>
      <c r="AC19" s="2">
        <v>3</v>
      </c>
      <c r="AD19" s="4"/>
      <c r="AE19" s="2">
        <v>5</v>
      </c>
      <c r="AF19" s="4"/>
      <c r="AG19" s="2"/>
      <c r="AH19" s="4"/>
      <c r="AI19" s="2">
        <v>8</v>
      </c>
      <c r="AJ19" s="4"/>
      <c r="AK19" s="2"/>
      <c r="AL19" s="9"/>
      <c r="AM19" s="9"/>
      <c r="AN19" s="9"/>
      <c r="AO19" s="11"/>
      <c r="AP19" s="23"/>
      <c r="AQ19" s="9"/>
      <c r="AR19" s="17"/>
    </row>
    <row r="20" spans="3:44" x14ac:dyDescent="0.3">
      <c r="C20" s="9"/>
      <c r="D20" s="31" t="s">
        <v>12</v>
      </c>
      <c r="E20" s="26" t="s">
        <v>13</v>
      </c>
      <c r="F20" s="57">
        <v>-1</v>
      </c>
      <c r="G20" s="50"/>
      <c r="H20" s="49">
        <v>2</v>
      </c>
      <c r="I20" s="50"/>
      <c r="J20" s="49">
        <v>-2</v>
      </c>
      <c r="K20" s="50"/>
      <c r="L20" s="49">
        <v>2</v>
      </c>
      <c r="M20" s="50"/>
      <c r="N20" s="1"/>
      <c r="O20" s="3"/>
      <c r="P20" s="1"/>
      <c r="Q20" s="3"/>
      <c r="R20" s="1"/>
      <c r="S20" s="3"/>
      <c r="T20" s="1"/>
      <c r="U20" s="3"/>
      <c r="V20" s="1"/>
      <c r="W20" s="3"/>
      <c r="X20" s="1"/>
      <c r="Y20" s="3"/>
      <c r="Z20" s="1"/>
      <c r="AA20" s="3"/>
      <c r="AB20" s="1">
        <v>2</v>
      </c>
      <c r="AC20" s="3"/>
      <c r="AD20" s="1">
        <v>-3</v>
      </c>
      <c r="AE20" s="3"/>
      <c r="AF20" s="1"/>
      <c r="AG20" s="3"/>
      <c r="AH20" s="1"/>
      <c r="AI20" s="3"/>
      <c r="AJ20" s="1"/>
      <c r="AK20" s="3"/>
      <c r="AL20" s="9">
        <f>+COUNT(F20:AK20)</f>
        <v>6</v>
      </c>
      <c r="AM20" s="9">
        <f>+COUNTIF(F20:AK20,"&gt;0")</f>
        <v>3</v>
      </c>
      <c r="AN20" s="9">
        <f>+COUNTIF(F20:AK20,"&lt;0")</f>
        <v>3</v>
      </c>
      <c r="AO20" s="11">
        <f t="shared" ref="AO20" si="6">+F20*G21+H20*I21+J20*K21+L20*M21+N20*O21+P20*Q21+R20*S21+T20*U21+V20*W21+X20*Y21+Z20*AA21+AB20*AC21+AD20*AE21+AF20*AG21+AH20*AI21+AJ20*AK21</f>
        <v>-2</v>
      </c>
      <c r="AP20" s="23">
        <f>+AO20+AO22</f>
        <v>-44</v>
      </c>
      <c r="AQ20" s="9"/>
      <c r="AR20" s="17"/>
    </row>
    <row r="21" spans="3:44" x14ac:dyDescent="0.3">
      <c r="C21" s="9"/>
      <c r="D21" s="32"/>
      <c r="E21" s="27"/>
      <c r="F21" s="58"/>
      <c r="G21" s="52">
        <v>5</v>
      </c>
      <c r="H21" s="51"/>
      <c r="I21" s="52">
        <v>6</v>
      </c>
      <c r="J21" s="51"/>
      <c r="K21" s="52">
        <v>4</v>
      </c>
      <c r="L21" s="51"/>
      <c r="M21" s="52">
        <v>4</v>
      </c>
      <c r="N21" s="4"/>
      <c r="O21" s="2"/>
      <c r="P21" s="4"/>
      <c r="Q21" s="2"/>
      <c r="R21" s="4"/>
      <c r="S21" s="2"/>
      <c r="T21" s="4"/>
      <c r="U21" s="2"/>
      <c r="V21" s="4"/>
      <c r="W21" s="2"/>
      <c r="X21" s="4"/>
      <c r="Y21" s="2"/>
      <c r="Z21" s="4"/>
      <c r="AA21" s="2"/>
      <c r="AB21" s="4"/>
      <c r="AC21" s="2">
        <v>3</v>
      </c>
      <c r="AD21" s="4"/>
      <c r="AE21" s="2">
        <v>5</v>
      </c>
      <c r="AF21" s="4"/>
      <c r="AG21" s="2"/>
      <c r="AH21" s="4"/>
      <c r="AI21" s="2"/>
      <c r="AJ21" s="4"/>
      <c r="AK21" s="2"/>
      <c r="AL21" s="9"/>
      <c r="AM21" s="9"/>
      <c r="AN21" s="9"/>
      <c r="AO21" s="11"/>
      <c r="AP21" s="23"/>
      <c r="AQ21" s="9"/>
      <c r="AR21" s="17"/>
    </row>
    <row r="22" spans="3:44" x14ac:dyDescent="0.3">
      <c r="C22" s="9"/>
      <c r="D22" s="32"/>
      <c r="E22" s="26" t="s">
        <v>6</v>
      </c>
      <c r="F22" s="57">
        <v>-2</v>
      </c>
      <c r="G22" s="50"/>
      <c r="H22" s="49">
        <v>-1</v>
      </c>
      <c r="I22" s="50"/>
      <c r="J22" s="49">
        <v>-3</v>
      </c>
      <c r="K22" s="50"/>
      <c r="L22" s="49">
        <v>-1</v>
      </c>
      <c r="M22" s="50"/>
      <c r="N22" s="1"/>
      <c r="O22" s="3"/>
      <c r="P22" s="1"/>
      <c r="Q22" s="3"/>
      <c r="R22" s="1"/>
      <c r="S22" s="3"/>
      <c r="T22" s="1"/>
      <c r="U22" s="3"/>
      <c r="V22" s="1"/>
      <c r="W22" s="3"/>
      <c r="X22" s="1"/>
      <c r="Y22" s="3"/>
      <c r="Z22" s="1"/>
      <c r="AA22" s="3"/>
      <c r="AB22" s="1">
        <v>1</v>
      </c>
      <c r="AC22" s="3"/>
      <c r="AD22" s="1">
        <v>-1</v>
      </c>
      <c r="AE22" s="3"/>
      <c r="AF22" s="1"/>
      <c r="AG22" s="3"/>
      <c r="AH22" s="1">
        <v>-2</v>
      </c>
      <c r="AI22" s="3"/>
      <c r="AJ22" s="1"/>
      <c r="AK22" s="3"/>
      <c r="AL22" s="9">
        <f>+COUNT(F22:AK22)</f>
        <v>7</v>
      </c>
      <c r="AM22" s="9">
        <f>+COUNTIF(F22:AK22,"&gt;0")</f>
        <v>1</v>
      </c>
      <c r="AN22" s="9">
        <f>+COUNTIF(F22:AK22,"&lt;0")</f>
        <v>6</v>
      </c>
      <c r="AO22" s="11">
        <f t="shared" ref="AO22" si="7">+F22*G23+H22*I23+J22*K23+L22*M23+N22*O23+P22*Q23+R22*S23+T22*U23+V22*W23+X22*Y23+Z22*AA23+AB22*AC23+AD22*AE23+AF22*AG23+AH22*AI23+AJ22*AK23</f>
        <v>-42</v>
      </c>
      <c r="AP22" s="23"/>
      <c r="AQ22" s="9"/>
      <c r="AR22" s="17"/>
    </row>
    <row r="23" spans="3:44" x14ac:dyDescent="0.3">
      <c r="C23" s="9"/>
      <c r="D23" s="32"/>
      <c r="E23" s="27"/>
      <c r="F23" s="58"/>
      <c r="G23" s="52">
        <v>4</v>
      </c>
      <c r="H23" s="51"/>
      <c r="I23" s="52">
        <v>3</v>
      </c>
      <c r="J23" s="51"/>
      <c r="K23" s="52">
        <v>6</v>
      </c>
      <c r="L23" s="51"/>
      <c r="M23" s="52">
        <v>3</v>
      </c>
      <c r="N23" s="4"/>
      <c r="O23" s="2"/>
      <c r="P23" s="4"/>
      <c r="Q23" s="2"/>
      <c r="R23" s="4"/>
      <c r="S23" s="2"/>
      <c r="T23" s="4"/>
      <c r="U23" s="2"/>
      <c r="V23" s="4"/>
      <c r="W23" s="2"/>
      <c r="X23" s="4"/>
      <c r="Y23" s="2"/>
      <c r="Z23" s="4"/>
      <c r="AA23" s="2"/>
      <c r="AB23" s="4"/>
      <c r="AC23" s="2">
        <v>3</v>
      </c>
      <c r="AD23" s="4"/>
      <c r="AE23" s="2">
        <v>3</v>
      </c>
      <c r="AF23" s="4"/>
      <c r="AG23" s="2"/>
      <c r="AH23" s="4"/>
      <c r="AI23" s="2">
        <v>5</v>
      </c>
      <c r="AJ23" s="4"/>
      <c r="AK23" s="2"/>
      <c r="AL23" s="9"/>
      <c r="AM23" s="9"/>
      <c r="AN23" s="9"/>
      <c r="AO23" s="11"/>
      <c r="AP23" s="23"/>
      <c r="AQ23" s="9"/>
      <c r="AR23" s="17"/>
    </row>
    <row r="24" spans="3:44" x14ac:dyDescent="0.3">
      <c r="C24" s="23" t="s">
        <v>38</v>
      </c>
      <c r="D24" s="34" t="s">
        <v>15</v>
      </c>
      <c r="E24" s="26" t="s">
        <v>16</v>
      </c>
      <c r="F24" s="57">
        <v>2</v>
      </c>
      <c r="G24" s="50"/>
      <c r="H24" s="49">
        <v>3</v>
      </c>
      <c r="I24" s="50"/>
      <c r="J24" s="49">
        <v>2</v>
      </c>
      <c r="K24" s="50"/>
      <c r="L24" s="49">
        <v>4</v>
      </c>
      <c r="M24" s="50"/>
      <c r="N24" s="1">
        <v>2</v>
      </c>
      <c r="O24" s="3"/>
      <c r="P24" s="1">
        <v>1</v>
      </c>
      <c r="Q24" s="3"/>
      <c r="R24" s="1">
        <v>3</v>
      </c>
      <c r="S24" s="3"/>
      <c r="T24" s="1">
        <v>3</v>
      </c>
      <c r="U24" s="3"/>
      <c r="V24" s="1">
        <v>2</v>
      </c>
      <c r="W24" s="3"/>
      <c r="X24" s="1"/>
      <c r="Y24" s="3"/>
      <c r="Z24" s="1"/>
      <c r="AA24" s="3"/>
      <c r="AB24" s="1">
        <v>3</v>
      </c>
      <c r="AC24" s="3"/>
      <c r="AD24" s="1">
        <v>3</v>
      </c>
      <c r="AE24" s="3"/>
      <c r="AF24" s="1">
        <v>3</v>
      </c>
      <c r="AG24" s="3"/>
      <c r="AH24" s="1"/>
      <c r="AI24" s="3"/>
      <c r="AJ24" s="1"/>
      <c r="AK24" s="3"/>
      <c r="AL24" s="9">
        <f>+COUNT(F24:AK24)</f>
        <v>12</v>
      </c>
      <c r="AM24" s="9">
        <f>+COUNTIF(F24:AK24,"&gt;0")</f>
        <v>12</v>
      </c>
      <c r="AN24" s="9">
        <f>+COUNTIF(F24:AK24,"&lt;0")</f>
        <v>0</v>
      </c>
      <c r="AO24" s="11">
        <f t="shared" ref="AO24" si="8">+F24*G25+H24*I25+J24*K25+L24*M25+N24*O25+P24*Q25+R24*S25+T24*U25+V24*W25+X24*Y25+Z24*AA25+AB24*AC25+AD24*AE25+AF24*AG25+AH24*AI25+AJ24*AK25</f>
        <v>132</v>
      </c>
      <c r="AP24" s="23">
        <f>+AO24</f>
        <v>132</v>
      </c>
      <c r="AQ24" s="9">
        <f>+AP24+AP26</f>
        <v>492</v>
      </c>
      <c r="AR24" s="17"/>
    </row>
    <row r="25" spans="3:44" x14ac:dyDescent="0.3">
      <c r="C25" s="23"/>
      <c r="D25" s="19"/>
      <c r="E25" s="27"/>
      <c r="F25" s="58"/>
      <c r="G25" s="52">
        <v>4</v>
      </c>
      <c r="H25" s="51"/>
      <c r="I25" s="52">
        <v>4</v>
      </c>
      <c r="J25" s="51"/>
      <c r="K25" s="52">
        <v>4</v>
      </c>
      <c r="L25" s="51"/>
      <c r="M25" s="52">
        <v>5</v>
      </c>
      <c r="N25" s="4"/>
      <c r="O25" s="2">
        <v>6</v>
      </c>
      <c r="P25" s="4"/>
      <c r="Q25" s="2">
        <v>3</v>
      </c>
      <c r="R25" s="4"/>
      <c r="S25" s="2">
        <v>3</v>
      </c>
      <c r="T25" s="4"/>
      <c r="U25" s="2">
        <v>3</v>
      </c>
      <c r="V25" s="4"/>
      <c r="W25" s="2">
        <v>6</v>
      </c>
      <c r="X25" s="4"/>
      <c r="Y25" s="2"/>
      <c r="Z25" s="4"/>
      <c r="AA25" s="2"/>
      <c r="AB25" s="4"/>
      <c r="AC25" s="2">
        <v>4</v>
      </c>
      <c r="AD25" s="4"/>
      <c r="AE25" s="2">
        <v>5</v>
      </c>
      <c r="AF25" s="4"/>
      <c r="AG25" s="2">
        <v>4</v>
      </c>
      <c r="AH25" s="4"/>
      <c r="AI25" s="2"/>
      <c r="AJ25" s="4"/>
      <c r="AK25" s="2"/>
      <c r="AL25" s="9"/>
      <c r="AM25" s="9"/>
      <c r="AN25" s="9"/>
      <c r="AO25" s="11"/>
      <c r="AP25" s="23"/>
      <c r="AQ25" s="9"/>
      <c r="AR25" s="17"/>
    </row>
    <row r="26" spans="3:44" x14ac:dyDescent="0.3">
      <c r="C26" s="23"/>
      <c r="D26" s="31" t="s">
        <v>31</v>
      </c>
      <c r="E26" s="26" t="s">
        <v>17</v>
      </c>
      <c r="F26" s="57">
        <v>2</v>
      </c>
      <c r="G26" s="50"/>
      <c r="H26" s="49">
        <v>3</v>
      </c>
      <c r="I26" s="50"/>
      <c r="J26" s="49">
        <v>2</v>
      </c>
      <c r="K26" s="50"/>
      <c r="L26" s="49">
        <v>4</v>
      </c>
      <c r="M26" s="50"/>
      <c r="N26" s="1">
        <v>2</v>
      </c>
      <c r="O26" s="3"/>
      <c r="P26" s="1">
        <v>1</v>
      </c>
      <c r="Q26" s="3"/>
      <c r="R26" s="1">
        <v>3</v>
      </c>
      <c r="S26" s="3"/>
      <c r="T26" s="1">
        <v>3</v>
      </c>
      <c r="U26" s="3"/>
      <c r="V26" s="1">
        <v>2</v>
      </c>
      <c r="W26" s="3"/>
      <c r="X26" s="1"/>
      <c r="Y26" s="3"/>
      <c r="Z26" s="1"/>
      <c r="AA26" s="3"/>
      <c r="AB26" s="1">
        <v>3</v>
      </c>
      <c r="AC26" s="3"/>
      <c r="AD26" s="1">
        <v>5</v>
      </c>
      <c r="AE26" s="3"/>
      <c r="AF26" s="1"/>
      <c r="AG26" s="3"/>
      <c r="AH26" s="1">
        <v>3</v>
      </c>
      <c r="AI26" s="3"/>
      <c r="AJ26" s="1"/>
      <c r="AK26" s="3"/>
      <c r="AL26" s="9">
        <f>+COUNT(F26:AK26)</f>
        <v>12</v>
      </c>
      <c r="AM26" s="9">
        <f>+COUNTIF(F26:AK26,"&gt;0")</f>
        <v>12</v>
      </c>
      <c r="AN26" s="9">
        <f>+COUNTIF(F26:AK26,"&lt;0")</f>
        <v>0</v>
      </c>
      <c r="AO26" s="11">
        <f t="shared" ref="AO26" si="9">+F26*G27+H26*I27+J26*K27+L26*M27+N26*O27+P26*Q27+R26*S27+T26*U27+V26*W27+X26*Y27+Z26*AA27+AB26*AC27+AD26*AE27+AF26*AG27+AH26*AI27+AJ26*AK27</f>
        <v>153</v>
      </c>
      <c r="AP26" s="18">
        <f>+AO26+AO28</f>
        <v>360</v>
      </c>
      <c r="AQ26" s="9"/>
      <c r="AR26" s="17"/>
    </row>
    <row r="27" spans="3:44" x14ac:dyDescent="0.3">
      <c r="C27" s="23"/>
      <c r="D27" s="32"/>
      <c r="E27" s="27"/>
      <c r="F27" s="58"/>
      <c r="G27" s="52">
        <v>4</v>
      </c>
      <c r="H27" s="51"/>
      <c r="I27" s="52">
        <v>4</v>
      </c>
      <c r="J27" s="51"/>
      <c r="K27" s="52">
        <v>4</v>
      </c>
      <c r="L27" s="51"/>
      <c r="M27" s="52">
        <v>5</v>
      </c>
      <c r="N27" s="4"/>
      <c r="O27" s="2">
        <v>6</v>
      </c>
      <c r="P27" s="4"/>
      <c r="Q27" s="2">
        <v>3</v>
      </c>
      <c r="R27" s="4"/>
      <c r="S27" s="2">
        <v>3</v>
      </c>
      <c r="T27" s="4"/>
      <c r="U27" s="2">
        <v>3</v>
      </c>
      <c r="V27" s="4"/>
      <c r="W27" s="2">
        <v>6</v>
      </c>
      <c r="X27" s="4"/>
      <c r="Y27" s="2"/>
      <c r="Z27" s="4"/>
      <c r="AA27" s="2"/>
      <c r="AB27" s="4"/>
      <c r="AC27" s="2">
        <v>4</v>
      </c>
      <c r="AD27" s="4"/>
      <c r="AE27" s="2">
        <v>6</v>
      </c>
      <c r="AF27" s="4"/>
      <c r="AG27" s="2"/>
      <c r="AH27" s="4"/>
      <c r="AI27" s="2">
        <v>6</v>
      </c>
      <c r="AJ27" s="4"/>
      <c r="AK27" s="2"/>
      <c r="AL27" s="9"/>
      <c r="AM27" s="9"/>
      <c r="AN27" s="9"/>
      <c r="AO27" s="11"/>
      <c r="AP27" s="18"/>
      <c r="AQ27" s="9"/>
      <c r="AR27" s="17"/>
    </row>
    <row r="28" spans="3:44" x14ac:dyDescent="0.3">
      <c r="C28" s="23"/>
      <c r="D28" s="32"/>
      <c r="E28" s="26" t="s">
        <v>18</v>
      </c>
      <c r="F28" s="57">
        <v>3</v>
      </c>
      <c r="G28" s="50"/>
      <c r="H28" s="49">
        <v>3</v>
      </c>
      <c r="I28" s="50"/>
      <c r="J28" s="49">
        <v>3</v>
      </c>
      <c r="K28" s="50"/>
      <c r="L28" s="49">
        <v>3</v>
      </c>
      <c r="M28" s="50"/>
      <c r="N28" s="1">
        <v>3</v>
      </c>
      <c r="O28" s="3"/>
      <c r="P28" s="1">
        <v>1</v>
      </c>
      <c r="Q28" s="3"/>
      <c r="R28" s="1">
        <v>4</v>
      </c>
      <c r="S28" s="3"/>
      <c r="T28" s="1">
        <v>4</v>
      </c>
      <c r="U28" s="3"/>
      <c r="V28" s="1">
        <v>3</v>
      </c>
      <c r="W28" s="3"/>
      <c r="X28" s="1"/>
      <c r="Y28" s="3"/>
      <c r="Z28" s="1"/>
      <c r="AA28" s="3"/>
      <c r="AB28" s="1">
        <v>3</v>
      </c>
      <c r="AC28" s="3"/>
      <c r="AD28" s="1">
        <v>4</v>
      </c>
      <c r="AE28" s="3"/>
      <c r="AF28" s="1"/>
      <c r="AG28" s="3"/>
      <c r="AH28" s="1">
        <v>3</v>
      </c>
      <c r="AI28" s="3"/>
      <c r="AJ28" s="1"/>
      <c r="AK28" s="3"/>
      <c r="AL28" s="9">
        <f>+COUNT(F28:AK28)</f>
        <v>12</v>
      </c>
      <c r="AM28" s="9">
        <f>+COUNTIF(F28:AK28,"&gt;0")</f>
        <v>12</v>
      </c>
      <c r="AN28" s="9">
        <f>+COUNTIF(F28:AK28,"&lt;0")</f>
        <v>0</v>
      </c>
      <c r="AO28" s="11">
        <f t="shared" ref="AO28" si="10">+F28*G29+H28*I29+J28*K29+L28*M29+N28*O29+P28*Q29+R28*S29+T28*U29+V28*W29+X28*Y29+Z28*AA29+AB28*AC29+AD28*AE29+AF28*AG29+AH28*AI29+AJ28*AK29</f>
        <v>207</v>
      </c>
      <c r="AP28" s="18"/>
      <c r="AQ28" s="9"/>
      <c r="AR28" s="17"/>
    </row>
    <row r="29" spans="3:44" x14ac:dyDescent="0.3">
      <c r="C29" s="23"/>
      <c r="D29" s="33"/>
      <c r="E29" s="27"/>
      <c r="F29" s="58"/>
      <c r="G29" s="52">
        <v>6</v>
      </c>
      <c r="H29" s="51"/>
      <c r="I29" s="52">
        <v>6</v>
      </c>
      <c r="J29" s="51"/>
      <c r="K29" s="52">
        <v>6</v>
      </c>
      <c r="L29" s="51"/>
      <c r="M29" s="52">
        <v>6</v>
      </c>
      <c r="N29" s="4"/>
      <c r="O29" s="2">
        <v>6</v>
      </c>
      <c r="P29" s="4"/>
      <c r="Q29" s="2">
        <v>3</v>
      </c>
      <c r="R29" s="4"/>
      <c r="S29" s="2">
        <v>6</v>
      </c>
      <c r="T29" s="4"/>
      <c r="U29" s="2">
        <v>6</v>
      </c>
      <c r="V29" s="4"/>
      <c r="W29" s="2">
        <v>6</v>
      </c>
      <c r="X29" s="4"/>
      <c r="Y29" s="2"/>
      <c r="Z29" s="4"/>
      <c r="AA29" s="2"/>
      <c r="AB29" s="4"/>
      <c r="AC29" s="2">
        <v>4</v>
      </c>
      <c r="AD29" s="4"/>
      <c r="AE29" s="2">
        <v>6</v>
      </c>
      <c r="AF29" s="4"/>
      <c r="AG29" s="2"/>
      <c r="AH29" s="4"/>
      <c r="AI29" s="2">
        <v>4</v>
      </c>
      <c r="AJ29" s="4"/>
      <c r="AK29" s="2"/>
      <c r="AL29" s="9"/>
      <c r="AM29" s="9"/>
      <c r="AN29" s="9"/>
      <c r="AO29" s="11"/>
      <c r="AP29" s="19"/>
      <c r="AQ29" s="9"/>
      <c r="AR29" s="17"/>
    </row>
    <row r="30" spans="3:44" x14ac:dyDescent="0.3">
      <c r="C30" s="35" t="s">
        <v>32</v>
      </c>
      <c r="D30" s="35"/>
      <c r="E30" s="35"/>
      <c r="F30" s="36">
        <f>+COUNTIF(F6:F29,"&gt;0")</f>
        <v>4</v>
      </c>
      <c r="G30" s="37"/>
      <c r="H30" s="36">
        <f>+COUNTIF(H6:H29,"&gt;0")</f>
        <v>8</v>
      </c>
      <c r="I30" s="37"/>
      <c r="J30" s="36">
        <f>+COUNTIF(J6:J29,"&gt;0")</f>
        <v>3</v>
      </c>
      <c r="K30" s="37"/>
      <c r="L30" s="36">
        <f>+COUNTIF(L6:L29,"&gt;0")</f>
        <v>5</v>
      </c>
      <c r="M30" s="37"/>
      <c r="N30" s="36">
        <f>+COUNTIF(N6:N29,"&gt;0")</f>
        <v>3</v>
      </c>
      <c r="O30" s="37"/>
      <c r="P30" s="36">
        <f>+COUNTIF(P6:P29,"&gt;0")</f>
        <v>3</v>
      </c>
      <c r="Q30" s="37"/>
      <c r="R30" s="36">
        <f>+COUNTIF(R6:R29,"&gt;0")</f>
        <v>3</v>
      </c>
      <c r="S30" s="37"/>
      <c r="T30" s="36">
        <f>+COUNTIF(T6:T29,"&gt;0")</f>
        <v>3</v>
      </c>
      <c r="U30" s="37"/>
      <c r="V30" s="36">
        <f>+COUNTIF(V6:V29,"&gt;0")</f>
        <v>3</v>
      </c>
      <c r="W30" s="37"/>
      <c r="X30" s="36">
        <f>+COUNTIF(X6:X29,"&gt;0")</f>
        <v>0</v>
      </c>
      <c r="Y30" s="37"/>
      <c r="Z30" s="36">
        <f>+COUNTIF(Z6:Z29,"&gt;0")</f>
        <v>0</v>
      </c>
      <c r="AA30" s="37"/>
      <c r="AB30" s="36">
        <f>+COUNTIF(AB6:AB29,"&gt;0")</f>
        <v>10</v>
      </c>
      <c r="AC30" s="37"/>
      <c r="AD30" s="36">
        <f>+COUNTIF(AD6:AD29,"&gt;0")</f>
        <v>3</v>
      </c>
      <c r="AE30" s="37"/>
      <c r="AF30" s="36">
        <f>+COUNTIF(AF6:AF29,"&gt;0")</f>
        <v>1</v>
      </c>
      <c r="AG30" s="37"/>
      <c r="AH30" s="36">
        <f>+COUNTIF(AH6:AH29,"&gt;0")</f>
        <v>2</v>
      </c>
      <c r="AI30" s="37"/>
      <c r="AJ30" s="36">
        <f>+COUNTIF(AJ6:AJ29,"&gt;0")</f>
        <v>0</v>
      </c>
      <c r="AK30" s="37"/>
      <c r="AL30" s="9">
        <f>+SUM(F32:AK32)</f>
        <v>-390</v>
      </c>
      <c r="AM30" s="9"/>
      <c r="AN30" s="9"/>
      <c r="AO30" s="9"/>
      <c r="AQ30" s="38"/>
      <c r="AR30" s="38"/>
    </row>
    <row r="31" spans="3:44" x14ac:dyDescent="0.3">
      <c r="C31" s="35" t="s">
        <v>33</v>
      </c>
      <c r="D31" s="35" t="s">
        <v>7</v>
      </c>
      <c r="E31" s="35"/>
      <c r="F31" s="36">
        <f>+COUNTIF(F7:F30,"&lt;0")</f>
        <v>7</v>
      </c>
      <c r="G31" s="37"/>
      <c r="H31" s="36">
        <f>+COUNTIF(H7:H30,"&lt;0")</f>
        <v>4</v>
      </c>
      <c r="I31" s="37"/>
      <c r="J31" s="36">
        <f>+COUNTIF(J7:J30,"&lt;0")</f>
        <v>8</v>
      </c>
      <c r="K31" s="37"/>
      <c r="L31" s="36">
        <f>+COUNTIF(L7:L30,"&lt;0")</f>
        <v>6</v>
      </c>
      <c r="M31" s="37"/>
      <c r="N31" s="36">
        <f>+COUNTIF(N7:N30,"&lt;0")</f>
        <v>1</v>
      </c>
      <c r="O31" s="37"/>
      <c r="P31" s="36">
        <f>+COUNTIF(P7:P30,"&lt;0")</f>
        <v>0</v>
      </c>
      <c r="Q31" s="37"/>
      <c r="R31" s="36">
        <f>+COUNTIF(R7:R30,"&lt;0")</f>
        <v>5</v>
      </c>
      <c r="S31" s="37"/>
      <c r="T31" s="36">
        <f>+COUNTIF(T7:T30,"&lt;0")</f>
        <v>5</v>
      </c>
      <c r="U31" s="37"/>
      <c r="V31" s="36">
        <f>+COUNTIF(V7:V30,"&lt;0")</f>
        <v>1</v>
      </c>
      <c r="W31" s="37"/>
      <c r="X31" s="36">
        <f>+COUNTIF(X7:X30,"&lt;0")</f>
        <v>0</v>
      </c>
      <c r="Y31" s="37"/>
      <c r="Z31" s="36">
        <f>+COUNTIF(Z7:Z30,"&lt;0")</f>
        <v>0</v>
      </c>
      <c r="AA31" s="37"/>
      <c r="AB31" s="36">
        <f>+COUNTIF(AB7:AB30,"&lt;0")</f>
        <v>0</v>
      </c>
      <c r="AC31" s="37"/>
      <c r="AD31" s="36">
        <f>+COUNTIF(AD7:AD30,"&lt;0")</f>
        <v>8</v>
      </c>
      <c r="AE31" s="37"/>
      <c r="AF31" s="36">
        <f>+COUNTIF(AF7:AF30,"&lt;0")</f>
        <v>4</v>
      </c>
      <c r="AG31" s="37"/>
      <c r="AH31" s="36">
        <f>+COUNTIF(AH7:AH30,"&lt;0")</f>
        <v>4</v>
      </c>
      <c r="AI31" s="37"/>
      <c r="AJ31" s="36">
        <f>+COUNTIF(AJ7:AJ30,"&lt;0")</f>
        <v>0</v>
      </c>
      <c r="AK31" s="37"/>
      <c r="AL31" s="9"/>
      <c r="AM31" s="9"/>
      <c r="AN31" s="9"/>
      <c r="AO31" s="9"/>
      <c r="AQ31" s="39"/>
      <c r="AR31" s="39"/>
    </row>
    <row r="32" spans="3:44" x14ac:dyDescent="0.3">
      <c r="C32" s="35" t="s">
        <v>34</v>
      </c>
      <c r="D32" s="35"/>
      <c r="E32" s="35"/>
      <c r="F32" s="36">
        <f>+F6*G7+F8*G9+F10*G11+F12*G13+F14*G15+F16*G17+F18*G19+F20*G21+F22*G23+F24*G25+F26*G27+F28*G29</f>
        <v>-100</v>
      </c>
      <c r="G32" s="37"/>
      <c r="H32" s="36">
        <f>+H6*I7+H8*I9+H10*I11+H12*I13+H14*I15+H16*I17+H18*I19+H20*I21+H22*I23+H24*I25+H26*I27+H28*I29</f>
        <v>78</v>
      </c>
      <c r="I32" s="37"/>
      <c r="J32" s="36">
        <f>+J6*K7+J8*K9+J10*K11+J12*K13+J14*K15+J16*K17+J18*K19+J20*K21+J22*K23+J24*K25+J26*K27+J28*K29</f>
        <v>-234</v>
      </c>
      <c r="K32" s="37"/>
      <c r="L32" s="36">
        <f>+L6*M7+L8*M9+L10*M11+L12*M13+L14*M15+L16*M17+L18*M19+L20*M21+L22*M23+L24*M25+L26*M27+L28*M29</f>
        <v>-15</v>
      </c>
      <c r="M32" s="37"/>
      <c r="N32" s="36">
        <f>+N6*O7+N8*O9+N10*O11+N12*O13+N14*O15+N16*O17+N18*O19+N20*O21+N22*O23+N24*O25+N26*O27+N28*O29</f>
        <v>12</v>
      </c>
      <c r="O32" s="37"/>
      <c r="P32" s="36">
        <f>+P6*Q7+P8*Q9+P10*Q11+P12*Q13+P14*Q15+P16*Q17+P18*Q19+P20*Q21+P22*Q23+P24*Q25+P26*Q27+P28*Q29</f>
        <v>9</v>
      </c>
      <c r="Q32" s="37"/>
      <c r="R32" s="36">
        <f>+R6*S7+R8*S9+R10*S11+R12*S13+R14*S15+R16*S17+R18*S19+R20*S21+R22*S23+R24*S25+R26*S27+R28*S29</f>
        <v>-65</v>
      </c>
      <c r="S32" s="37"/>
      <c r="T32" s="36">
        <f>+T6*U7+T8*U9+T10*U11+T12*U13+T14*U15+T16*U17+T18*U19+T20*U21+T22*U23+T24*U25+T26*U27+T28*U29</f>
        <v>-54</v>
      </c>
      <c r="U32" s="37"/>
      <c r="V32" s="36">
        <f>+V6*W7+V8*W9+V10*W11+V12*W13+V14*W15+V16*W17+V18*W19+V20*W21+V22*W23+V24*W25+V26*W27+V28*W29</f>
        <v>6</v>
      </c>
      <c r="W32" s="37"/>
      <c r="X32" s="36">
        <f>+X6*Y7+X8*Y9+X10*Y11+X12*Y13+X14*Y15+X16*Y17+X18*Y19+X20*Y21+X22*Y23+X24*Y25+X26*Y27+X28*Y29</f>
        <v>0</v>
      </c>
      <c r="Y32" s="37"/>
      <c r="Z32" s="36">
        <f>+Z6*AA7+Z8*AA9+Z10*AA11+Z12*AA13+Z14*AA15+Z16*AA17+Z18*AA19+Z20*AA21+Z22*AA23+Z24*AA25+Z26*AA27+Z28*AA29</f>
        <v>0</v>
      </c>
      <c r="AA32" s="37"/>
      <c r="AB32" s="36">
        <f>+AB6*AC7+AB8*AC9+AB10*AC11+AB12*AC13+AB14*AC15+AB16*AC17+AB18*AC19+AB20*AC21+AB22*AC23+AB24*AC25+AB26*AC27+AB28*AC29</f>
        <v>93</v>
      </c>
      <c r="AC32" s="37"/>
      <c r="AD32" s="36">
        <f>+AD6*AE7+AD8*AE9+AD10*AE11+AD12*AE13+AD14*AE15+AD16*AE17+AD18*AE19+AD20*AE21+AD22*AE23+AD24*AE25+AD26*AE27+AD28*AE29</f>
        <v>-28</v>
      </c>
      <c r="AE32" s="37"/>
      <c r="AF32" s="36">
        <f>+AF6*AG7+AF8*AG9+AF10*AG11+AF12*AG13+AF14*AG15+AF16*AG17+AF18*AG19+AF20*AG21+AF22*AG23+AF24*AG25+AF26*AG27+AF28*AG29</f>
        <v>-38</v>
      </c>
      <c r="AG32" s="37"/>
      <c r="AH32" s="36">
        <f>+AH6*AI7+AH8*AI9+AH10*AI11+AH12*AI13+AH14*AI15+AH16*AI17+AH18*AI19+AH20*AI21+AH22*AI23+AH24*AI25+AH26*AI27+AH28*AI29</f>
        <v>-54</v>
      </c>
      <c r="AI32" s="37"/>
      <c r="AJ32" s="36">
        <f>+AJ6*AK7+AJ8*AK9+AJ10*AK11+AJ12*AK13+AJ14*AK15+AJ16*AK17+AJ18*AK19+AJ20*AK21+AJ22*AK23+AJ24*AK25+AJ26*AK27+AJ28*AK29</f>
        <v>0</v>
      </c>
      <c r="AK32" s="37"/>
      <c r="AL32" s="9"/>
      <c r="AM32" s="9"/>
      <c r="AN32" s="9"/>
      <c r="AO32" s="9"/>
      <c r="AQ32" s="39"/>
      <c r="AR32" s="39"/>
    </row>
  </sheetData>
  <mergeCells count="166">
    <mergeCell ref="AQ2:AR2"/>
    <mergeCell ref="AL30:AO32"/>
    <mergeCell ref="AQ30:AR32"/>
    <mergeCell ref="AF32:AG32"/>
    <mergeCell ref="AH32:AI32"/>
    <mergeCell ref="AJ32:AK32"/>
    <mergeCell ref="E2:E5"/>
    <mergeCell ref="AH31:AI31"/>
    <mergeCell ref="AJ31:AK31"/>
    <mergeCell ref="H32:I32"/>
    <mergeCell ref="J32:K32"/>
    <mergeCell ref="L32:M32"/>
    <mergeCell ref="N32:O32"/>
    <mergeCell ref="P32:Q32"/>
    <mergeCell ref="R32:S32"/>
    <mergeCell ref="T32:U32"/>
    <mergeCell ref="V32:W32"/>
    <mergeCell ref="R31:S31"/>
    <mergeCell ref="T31:U31"/>
    <mergeCell ref="V31:W31"/>
    <mergeCell ref="X31:Y31"/>
    <mergeCell ref="Z31:AA31"/>
    <mergeCell ref="AB31:AC31"/>
    <mergeCell ref="AD30:AE30"/>
    <mergeCell ref="AH30:AI30"/>
    <mergeCell ref="AJ30:AK30"/>
    <mergeCell ref="H31:I31"/>
    <mergeCell ref="J31:K31"/>
    <mergeCell ref="L31:M31"/>
    <mergeCell ref="N31:O31"/>
    <mergeCell ref="P31:Q31"/>
    <mergeCell ref="F31:G31"/>
    <mergeCell ref="D2:D5"/>
    <mergeCell ref="F2:AP2"/>
    <mergeCell ref="F32:G32"/>
    <mergeCell ref="H30:I30"/>
    <mergeCell ref="J30:K30"/>
    <mergeCell ref="L30:M30"/>
    <mergeCell ref="N30:O30"/>
    <mergeCell ref="P30:Q30"/>
    <mergeCell ref="R30:S30"/>
    <mergeCell ref="T30:U30"/>
    <mergeCell ref="X32:Y32"/>
    <mergeCell ref="Z32:AA32"/>
    <mergeCell ref="AB32:AC32"/>
    <mergeCell ref="AD32:AE32"/>
    <mergeCell ref="AD31:AE31"/>
    <mergeCell ref="AF31:AG31"/>
    <mergeCell ref="V30:W30"/>
    <mergeCell ref="X30:Y30"/>
    <mergeCell ref="Z30:AA30"/>
    <mergeCell ref="AB30:AC30"/>
    <mergeCell ref="AF30:AG30"/>
    <mergeCell ref="C32:E32"/>
    <mergeCell ref="F30:G30"/>
    <mergeCell ref="AO10:AO11"/>
    <mergeCell ref="C30:E30"/>
    <mergeCell ref="C31:E31"/>
    <mergeCell ref="AP18:AP19"/>
    <mergeCell ref="AP20:AP23"/>
    <mergeCell ref="AP24:AP25"/>
    <mergeCell ref="AP14:AP17"/>
    <mergeCell ref="AM24:AM25"/>
    <mergeCell ref="AN24:AN25"/>
    <mergeCell ref="AO24:AO25"/>
    <mergeCell ref="AL26:AL27"/>
    <mergeCell ref="AM26:AM27"/>
    <mergeCell ref="AN26:AN27"/>
    <mergeCell ref="AO26:AO27"/>
    <mergeCell ref="AM22:AM23"/>
    <mergeCell ref="AN22:AN23"/>
    <mergeCell ref="AO22:AO23"/>
    <mergeCell ref="C24:C29"/>
    <mergeCell ref="AO16:AO17"/>
    <mergeCell ref="AM16:AM17"/>
    <mergeCell ref="AN16:AN17"/>
    <mergeCell ref="AM12:AM13"/>
    <mergeCell ref="AP6:AP9"/>
    <mergeCell ref="AP10:AP13"/>
    <mergeCell ref="AQ6:AQ17"/>
    <mergeCell ref="E26:E27"/>
    <mergeCell ref="E28:E29"/>
    <mergeCell ref="D14:D17"/>
    <mergeCell ref="D18:D19"/>
    <mergeCell ref="D20:D23"/>
    <mergeCell ref="D24:D25"/>
    <mergeCell ref="D26:D29"/>
    <mergeCell ref="E20:E21"/>
    <mergeCell ref="E22:E23"/>
    <mergeCell ref="E24:E25"/>
    <mergeCell ref="E16:E17"/>
    <mergeCell ref="E18:E19"/>
    <mergeCell ref="D6:D9"/>
    <mergeCell ref="E6:E7"/>
    <mergeCell ref="E8:E9"/>
    <mergeCell ref="E10:E11"/>
    <mergeCell ref="AL28:AL29"/>
    <mergeCell ref="AM28:AM29"/>
    <mergeCell ref="AN28:AN29"/>
    <mergeCell ref="AO28:AO29"/>
    <mergeCell ref="AL24:AL25"/>
    <mergeCell ref="C2:C5"/>
    <mergeCell ref="AL22:AL23"/>
    <mergeCell ref="D10:D13"/>
    <mergeCell ref="E12:E13"/>
    <mergeCell ref="E14:E15"/>
    <mergeCell ref="AH4:AK4"/>
    <mergeCell ref="AD4:AG4"/>
    <mergeCell ref="AD5:AE5"/>
    <mergeCell ref="AF5:AG5"/>
    <mergeCell ref="V5:W5"/>
    <mergeCell ref="J5:K5"/>
    <mergeCell ref="F4:M4"/>
    <mergeCell ref="L5:M5"/>
    <mergeCell ref="N5:O5"/>
    <mergeCell ref="P5:Q5"/>
    <mergeCell ref="C6:C17"/>
    <mergeCell ref="C18:C23"/>
    <mergeCell ref="AL16:AL17"/>
    <mergeCell ref="AL12:AL13"/>
    <mergeCell ref="AL8:AL9"/>
    <mergeCell ref="N4:AC4"/>
    <mergeCell ref="AP4:AP5"/>
    <mergeCell ref="AQ4:AQ5"/>
    <mergeCell ref="AR4:AR5"/>
    <mergeCell ref="AR6:AR29"/>
    <mergeCell ref="AP26:AP29"/>
    <mergeCell ref="AQ18:AQ23"/>
    <mergeCell ref="AQ24:AQ29"/>
    <mergeCell ref="F5:G5"/>
    <mergeCell ref="H5:I5"/>
    <mergeCell ref="AB5:AC5"/>
    <mergeCell ref="AH5:AI5"/>
    <mergeCell ref="AJ5:AK5"/>
    <mergeCell ref="T5:U5"/>
    <mergeCell ref="X5:Y5"/>
    <mergeCell ref="Z5:AA5"/>
    <mergeCell ref="R5:S5"/>
    <mergeCell ref="AL20:AL21"/>
    <mergeCell ref="AM20:AM21"/>
    <mergeCell ref="AN20:AN21"/>
    <mergeCell ref="AO20:AO21"/>
    <mergeCell ref="AL18:AL19"/>
    <mergeCell ref="AM18:AM19"/>
    <mergeCell ref="AN18:AN19"/>
    <mergeCell ref="AO18:AO19"/>
    <mergeCell ref="AN12:AN13"/>
    <mergeCell ref="AO12:AO13"/>
    <mergeCell ref="AL14:AL15"/>
    <mergeCell ref="AM14:AM15"/>
    <mergeCell ref="AN14:AN15"/>
    <mergeCell ref="AO14:AO15"/>
    <mergeCell ref="AL10:AL11"/>
    <mergeCell ref="AM10:AM11"/>
    <mergeCell ref="AN10:AN11"/>
    <mergeCell ref="AM8:AM9"/>
    <mergeCell ref="AN8:AN9"/>
    <mergeCell ref="AO8:AO9"/>
    <mergeCell ref="AO4:AO5"/>
    <mergeCell ref="AL6:AL7"/>
    <mergeCell ref="AM6:AM7"/>
    <mergeCell ref="AN6:AN7"/>
    <mergeCell ref="AO6:AO7"/>
    <mergeCell ref="AM4:AM5"/>
    <mergeCell ref="AN4:AN5"/>
    <mergeCell ref="AL4:AL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C51A03E652ED4FBF19D41DD7A2AED2" ma:contentTypeVersion="4" ma:contentTypeDescription="Crear nuevo documento." ma:contentTypeScope="" ma:versionID="73de7676234f14d7cae6b650804d441b">
  <xsd:schema xmlns:xsd="http://www.w3.org/2001/XMLSchema" xmlns:xs="http://www.w3.org/2001/XMLSchema" xmlns:p="http://schemas.microsoft.com/office/2006/metadata/properties" xmlns:ns2="4500777b-0bcb-4f3c-8ba0-a9bb3445ef8e" targetNamespace="http://schemas.microsoft.com/office/2006/metadata/properties" ma:root="true" ma:fieldsID="57412df9bb012ebe61a950099cf04150" ns2:_="">
    <xsd:import namespace="4500777b-0bcb-4f3c-8ba0-a9bb3445e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0777b-0bcb-4f3c-8ba0-a9bb3445ef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2296AC-A598-4570-BFA0-079188FA4F7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500777b-0bcb-4f3c-8ba0-a9bb3445ef8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0E92C60-B1B6-4B6D-A270-C7823C60A3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54854-1612-4168-9993-07AFCD66BC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00777b-0bcb-4f3c-8ba0-a9bb3445ef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JUVER CORZO</dc:creator>
  <cp:keywords/>
  <dc:description/>
  <cp:lastModifiedBy>JUVER CORZO</cp:lastModifiedBy>
  <cp:revision/>
  <dcterms:created xsi:type="dcterms:W3CDTF">2022-04-15T15:44:06Z</dcterms:created>
  <dcterms:modified xsi:type="dcterms:W3CDTF">2023-09-13T19:45:00Z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0x01010023C51A03E652ED4FBF19D41DD7A2AED2</vt:lpwstr>
  </property>
</Properties>
</file>